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PEMBIAYAAN RTLH\REKAP PEMBIAYAAN RTLH\"/>
    </mc:Choice>
  </mc:AlternateContent>
  <bookViews>
    <workbookView xWindow="0" yWindow="0" windowWidth="20490" windowHeight="7155"/>
  </bookViews>
  <sheets>
    <sheet name="BREBES" sheetId="1" r:id="rId1"/>
  </sheets>
  <externalReferences>
    <externalReference r:id="rId2"/>
  </externalReferences>
  <definedNames>
    <definedName name="_xlnm.Print_Area" localSheetId="0">BREBES!$A$1:$J$51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47" i="1"/>
  <c r="I47" i="1"/>
  <c r="H48" i="1"/>
  <c r="I48" i="1"/>
</calcChain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<sst xmlns="http://schemas.openxmlformats.org/spreadsheetml/2006/main" count="238" uniqueCount="44">
  <si>
    <t>REKAPITULASI DATA PENANGANAN RUMAH TIDAK LAYAK HUNI</t>
  </si>
  <si>
    <t xml:space="preserve">APBD PROVINSI </t>
  </si>
  <si>
    <t>PENINGKATAN KUALITAS</t>
  </si>
  <si>
    <t>BREBES</t>
  </si>
  <si>
    <t xml:space="preserve">IISIAN KAB/KOTA </t>
  </si>
  <si>
    <t>DAK</t>
  </si>
  <si>
    <t>Bumiayu</t>
  </si>
  <si>
    <t>Brebes</t>
  </si>
  <si>
    <t>APBN</t>
  </si>
  <si>
    <t>Banjarharjo</t>
  </si>
  <si>
    <t>Tonjong</t>
  </si>
  <si>
    <t>Wanasari</t>
  </si>
  <si>
    <t>Bulakamba</t>
  </si>
  <si>
    <t>Paguyangan</t>
  </si>
  <si>
    <t>Jatibarang</t>
  </si>
  <si>
    <t>Kersana</t>
  </si>
  <si>
    <t>Tanjung</t>
  </si>
  <si>
    <t>Ketanggungan</t>
  </si>
  <si>
    <t>Larangan</t>
  </si>
  <si>
    <t>Sirampog</t>
  </si>
  <si>
    <t>Salem</t>
  </si>
  <si>
    <t>APBD KABUPATEN/KOTA</t>
  </si>
  <si>
    <t>Losari</t>
  </si>
  <si>
    <t>Songgom</t>
  </si>
  <si>
    <t>Bantarkawung</t>
  </si>
  <si>
    <t>SAT5KER PERUMAHAN</t>
  </si>
  <si>
    <t>BSPS</t>
  </si>
  <si>
    <t>KALIJURANG</t>
  </si>
  <si>
    <t>TONJONG</t>
  </si>
  <si>
    <t>GALUH TIMUR</t>
  </si>
  <si>
    <t>BLANDONGAN</t>
  </si>
  <si>
    <t>BANJARHARJO</t>
  </si>
  <si>
    <t>BANJAR LOR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</si>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</sst>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0" fillId="0" borderId="0" xfId="0" applyFill="1" applyBorder="1"/>
    <xf numFmtId="0" fontId="2" fillId="0" borderId="1" xfId="0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/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 readingOrder="1"/>
    </xf>
    <xf numFmtId="0" fontId="3" fillId="0" borderId="1" xfId="3" applyFont="1" applyFill="1" applyBorder="1" applyAlignment="1">
      <alignment horizontal="right" vertical="center"/>
    </xf>
    <xf numFmtId="165" fontId="2" fillId="0" borderId="1" xfId="1" applyNumberFormat="1" applyFont="1" applyFill="1" applyBorder="1"/>
    <xf numFmtId="166" fontId="2" fillId="0" borderId="1" xfId="2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166" fontId="2" fillId="0" borderId="1" xfId="2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TA%20KULIAH/FILE%20PERMUKMAN%20JATENG/BAKORWIL%20III/BREBES/Basis%20Data%2021-22%20feb/Rekap%20RTLH%20Kab.%20Brebes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RTLH"/>
      <sheetName val="Sheet1"/>
      <sheetName val="RTLHdesa"/>
      <sheetName val="PenerimaBSPS_Desa"/>
      <sheetName val="BNBA_2015"/>
      <sheetName val="BNBA_2014"/>
      <sheetName val="BNBA_2013"/>
      <sheetName val="RekapRTLH (2)"/>
      <sheetName val="Sheet2 (2)"/>
      <sheetName val="Sheet2"/>
      <sheetName val="Sheet3"/>
      <sheetName val="Sheet2 (3)"/>
      <sheetName val="RekapRTLH-Update"/>
      <sheetName val="DATA CAPAIAN RTLH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">
          <cell r="E9">
            <v>83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tabSelected="1" view="pageBreakPreview" zoomScale="60" zoomScaleNormal="100" workbookViewId="0">
      <selection activeCell="F3" sqref="F3"/>
    </sheetView>
  </sheetViews>
  <sheetFormatPr defaultRowHeight="15" x14ac:dyDescent="0.25"/>
  <cols>
    <col min="1" max="1" width="14.42578125" bestFit="1" customWidth="1"/>
    <col min="2" max="2" width="15.5703125" customWidth="1"/>
    <col min="3" max="3" width="16.28515625" bestFit="1" customWidth="1"/>
    <col min="4" max="4" width="15.42578125" bestFit="1" customWidth="1"/>
    <col min="5" max="5" width="9.85546875" bestFit="1" customWidth="1"/>
    <col min="6" max="6" width="25.5703125" bestFit="1" customWidth="1"/>
    <col min="7" max="7" width="26.140625" bestFit="1" customWidth="1"/>
    <col min="8" max="8" width="16.5703125" customWidth="1"/>
    <col min="9" max="9" width="8.7109375" customWidth="1"/>
    <col min="10" max="10" width="33.42578125" customWidth="1"/>
  </cols>
  <sheetData>
    <row r="1" spans="1:11" s="1" customFormat="1" x14ac:dyDescent="0.25">
      <c r="A1" s="27" t="s">
        <v>43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s="1" customForma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1" s="1" customFormat="1" x14ac:dyDescent="0.25">
      <c r="E3" s="26"/>
    </row>
    <row r="4" spans="1:11" s="22" customFormat="1" ht="44.25" customHeight="1" x14ac:dyDescent="0.25">
      <c r="A4" s="25" t="s">
        <v>42</v>
      </c>
      <c r="B4" s="25" t="s">
        <v>41</v>
      </c>
      <c r="C4" s="25" t="s">
        <v>40</v>
      </c>
      <c r="D4" s="25" t="s">
        <v>39</v>
      </c>
      <c r="E4" s="25" t="s">
        <v>38</v>
      </c>
      <c r="F4" s="25" t="s">
        <v>37</v>
      </c>
      <c r="G4" s="25" t="s">
        <v>36</v>
      </c>
      <c r="H4" s="24" t="s">
        <v>35</v>
      </c>
      <c r="I4" s="24" t="s">
        <v>34</v>
      </c>
      <c r="J4" s="23" t="s">
        <v>33</v>
      </c>
    </row>
    <row r="5" spans="1:11" s="1" customFormat="1" x14ac:dyDescent="0.25">
      <c r="A5" s="11">
        <v>29</v>
      </c>
      <c r="B5" s="17" t="s">
        <v>3</v>
      </c>
      <c r="C5" s="16"/>
      <c r="D5" s="16"/>
      <c r="E5" s="8">
        <v>2018</v>
      </c>
      <c r="F5" s="16" t="s">
        <v>2</v>
      </c>
      <c r="G5" s="16" t="s">
        <v>26</v>
      </c>
      <c r="H5" s="15">
        <f t="shared" ref="H5:H10" si="0">I5*15000000</f>
        <v>3750000000</v>
      </c>
      <c r="I5" s="14">
        <v>250</v>
      </c>
      <c r="J5" s="2"/>
    </row>
    <row r="6" spans="1:11" s="1" customFormat="1" x14ac:dyDescent="0.25">
      <c r="A6" s="11">
        <v>29</v>
      </c>
      <c r="B6" s="21" t="s">
        <v>3</v>
      </c>
      <c r="C6" s="20" t="s">
        <v>31</v>
      </c>
      <c r="D6" s="20" t="s">
        <v>32</v>
      </c>
      <c r="E6" s="19">
        <v>2017</v>
      </c>
      <c r="F6" s="16" t="s">
        <v>2</v>
      </c>
      <c r="G6" s="16" t="s">
        <v>26</v>
      </c>
      <c r="H6" s="15">
        <f t="shared" si="0"/>
        <v>495000000</v>
      </c>
      <c r="I6" s="18">
        <v>33</v>
      </c>
      <c r="J6" s="2"/>
    </row>
    <row r="7" spans="1:11" s="1" customFormat="1" x14ac:dyDescent="0.25">
      <c r="A7" s="11">
        <v>29</v>
      </c>
      <c r="B7" s="21" t="s">
        <v>3</v>
      </c>
      <c r="C7" s="20" t="s">
        <v>31</v>
      </c>
      <c r="D7" s="20" t="s">
        <v>30</v>
      </c>
      <c r="E7" s="19">
        <v>2017</v>
      </c>
      <c r="F7" s="16" t="s">
        <v>2</v>
      </c>
      <c r="G7" s="16" t="s">
        <v>26</v>
      </c>
      <c r="H7" s="15">
        <f t="shared" si="0"/>
        <v>1410000000</v>
      </c>
      <c r="I7" s="18">
        <v>94</v>
      </c>
      <c r="J7" s="2"/>
    </row>
    <row r="8" spans="1:11" s="1" customFormat="1" x14ac:dyDescent="0.25">
      <c r="A8" s="11">
        <v>29</v>
      </c>
      <c r="B8" s="21" t="s">
        <v>3</v>
      </c>
      <c r="C8" s="20" t="s">
        <v>28</v>
      </c>
      <c r="D8" s="20" t="s">
        <v>29</v>
      </c>
      <c r="E8" s="19">
        <v>2017</v>
      </c>
      <c r="F8" s="16" t="s">
        <v>2</v>
      </c>
      <c r="G8" s="16" t="s">
        <v>26</v>
      </c>
      <c r="H8" s="15">
        <f t="shared" si="0"/>
        <v>1245000000</v>
      </c>
      <c r="I8" s="18">
        <v>83</v>
      </c>
      <c r="J8" s="2"/>
    </row>
    <row r="9" spans="1:11" s="1" customFormat="1" x14ac:dyDescent="0.25">
      <c r="A9" s="11">
        <v>29</v>
      </c>
      <c r="B9" s="21" t="s">
        <v>3</v>
      </c>
      <c r="C9" s="20" t="s">
        <v>28</v>
      </c>
      <c r="D9" s="20" t="s">
        <v>27</v>
      </c>
      <c r="E9" s="19">
        <v>2017</v>
      </c>
      <c r="F9" s="16" t="s">
        <v>2</v>
      </c>
      <c r="G9" s="16" t="s">
        <v>26</v>
      </c>
      <c r="H9" s="15">
        <f t="shared" si="0"/>
        <v>1230000000</v>
      </c>
      <c r="I9" s="18">
        <v>82</v>
      </c>
      <c r="J9" s="2"/>
    </row>
    <row r="10" spans="1:11" s="1" customFormat="1" x14ac:dyDescent="0.25">
      <c r="A10" s="11">
        <v>29</v>
      </c>
      <c r="B10" s="17" t="s">
        <v>3</v>
      </c>
      <c r="C10" s="16"/>
      <c r="D10" s="16"/>
      <c r="E10" s="8">
        <v>2016</v>
      </c>
      <c r="F10" s="16" t="s">
        <v>2</v>
      </c>
      <c r="G10" s="16" t="s">
        <v>26</v>
      </c>
      <c r="H10" s="15">
        <f t="shared" si="0"/>
        <v>4740000000</v>
      </c>
      <c r="I10" s="14">
        <v>316</v>
      </c>
      <c r="J10" s="2"/>
    </row>
    <row r="11" spans="1:11" s="1" customFormat="1" x14ac:dyDescent="0.25">
      <c r="A11" s="6">
        <v>29</v>
      </c>
      <c r="B11" s="2" t="s">
        <v>3</v>
      </c>
      <c r="C11" s="2"/>
      <c r="D11" s="2"/>
      <c r="E11" s="5">
        <v>2016</v>
      </c>
      <c r="F11" s="2" t="s">
        <v>2</v>
      </c>
      <c r="G11" s="2" t="s">
        <v>8</v>
      </c>
      <c r="H11" s="13">
        <v>3000000000</v>
      </c>
      <c r="I11" s="6">
        <v>316</v>
      </c>
      <c r="J11" s="28" t="s">
        <v>0</v>
      </c>
    </row>
    <row r="12" spans="1:11" s="1" customFormat="1" x14ac:dyDescent="0.25">
      <c r="A12" s="6">
        <v>29</v>
      </c>
      <c r="B12" s="2" t="s">
        <v>3</v>
      </c>
      <c r="C12" s="2"/>
      <c r="D12" s="2"/>
      <c r="E12" s="5">
        <v>2016</v>
      </c>
      <c r="F12" s="2" t="s">
        <v>2</v>
      </c>
      <c r="G12" s="2" t="s">
        <v>21</v>
      </c>
      <c r="H12" s="13">
        <v>2390000000</v>
      </c>
      <c r="I12" s="12">
        <v>239</v>
      </c>
      <c r="J12" s="28" t="s">
        <v>0</v>
      </c>
    </row>
    <row r="13" spans="1:11" s="1" customFormat="1" x14ac:dyDescent="0.25">
      <c r="A13" s="11">
        <v>29</v>
      </c>
      <c r="B13" s="2" t="s">
        <v>3</v>
      </c>
      <c r="C13" s="2"/>
      <c r="D13" s="2"/>
      <c r="E13" s="5">
        <v>2017</v>
      </c>
      <c r="F13" s="2" t="s">
        <v>2</v>
      </c>
      <c r="G13" s="2" t="s">
        <v>8</v>
      </c>
      <c r="H13" s="10">
        <v>1659000000</v>
      </c>
      <c r="I13" s="9">
        <v>237</v>
      </c>
      <c r="J13" s="28" t="s">
        <v>25</v>
      </c>
    </row>
    <row r="14" spans="1:11" s="1" customFormat="1" x14ac:dyDescent="0.25">
      <c r="A14" s="6">
        <v>29</v>
      </c>
      <c r="B14" s="2" t="s">
        <v>3</v>
      </c>
      <c r="C14" s="2" t="s">
        <v>19</v>
      </c>
      <c r="D14" s="2"/>
      <c r="E14" s="8">
        <v>2017</v>
      </c>
      <c r="F14" s="2" t="s">
        <v>2</v>
      </c>
      <c r="G14" s="2" t="s">
        <v>21</v>
      </c>
      <c r="H14" s="2">
        <v>84000000</v>
      </c>
      <c r="I14" s="6">
        <v>39</v>
      </c>
      <c r="J14" s="2" t="s">
        <v>4</v>
      </c>
      <c r="K14" s="7"/>
    </row>
    <row r="15" spans="1:11" s="1" customFormat="1" x14ac:dyDescent="0.25">
      <c r="A15" s="6">
        <v>29</v>
      </c>
      <c r="B15" s="2" t="s">
        <v>3</v>
      </c>
      <c r="C15" s="2" t="s">
        <v>13</v>
      </c>
      <c r="D15" s="2"/>
      <c r="E15" s="8">
        <v>2017</v>
      </c>
      <c r="F15" s="2" t="s">
        <v>2</v>
      </c>
      <c r="G15" s="2" t="s">
        <v>21</v>
      </c>
      <c r="H15" s="2">
        <v>42000000</v>
      </c>
      <c r="I15" s="6">
        <v>23</v>
      </c>
      <c r="J15" s="2" t="s">
        <v>4</v>
      </c>
      <c r="K15" s="7"/>
    </row>
    <row r="16" spans="1:11" s="1" customFormat="1" x14ac:dyDescent="0.25">
      <c r="A16" s="6">
        <v>29</v>
      </c>
      <c r="B16" s="2" t="s">
        <v>3</v>
      </c>
      <c r="C16" s="2" t="s">
        <v>6</v>
      </c>
      <c r="D16" s="2"/>
      <c r="E16" s="8">
        <v>2017</v>
      </c>
      <c r="F16" s="2" t="s">
        <v>2</v>
      </c>
      <c r="G16" s="2" t="s">
        <v>21</v>
      </c>
      <c r="H16" s="2">
        <v>42000000</v>
      </c>
      <c r="I16" s="6">
        <v>30</v>
      </c>
      <c r="J16" s="2" t="s">
        <v>4</v>
      </c>
      <c r="K16" s="7"/>
    </row>
    <row r="17" spans="1:11" s="1" customFormat="1" x14ac:dyDescent="0.25">
      <c r="A17" s="6">
        <v>29</v>
      </c>
      <c r="B17" s="2" t="s">
        <v>3</v>
      </c>
      <c r="C17" s="2" t="s">
        <v>20</v>
      </c>
      <c r="D17" s="2"/>
      <c r="E17" s="8">
        <v>2017</v>
      </c>
      <c r="F17" s="2" t="s">
        <v>2</v>
      </c>
      <c r="G17" s="2" t="s">
        <v>21</v>
      </c>
      <c r="H17" s="2">
        <v>49000000</v>
      </c>
      <c r="I17" s="6">
        <v>19</v>
      </c>
      <c r="J17" s="2" t="s">
        <v>4</v>
      </c>
      <c r="K17" s="7"/>
    </row>
    <row r="18" spans="1:11" s="1" customFormat="1" x14ac:dyDescent="0.25">
      <c r="A18" s="6">
        <v>29</v>
      </c>
      <c r="B18" s="2" t="s">
        <v>3</v>
      </c>
      <c r="C18" s="2" t="s">
        <v>24</v>
      </c>
      <c r="D18" s="2"/>
      <c r="E18" s="8">
        <v>2017</v>
      </c>
      <c r="F18" s="2" t="s">
        <v>2</v>
      </c>
      <c r="G18" s="2" t="s">
        <v>21</v>
      </c>
      <c r="H18" s="2">
        <v>49000000</v>
      </c>
      <c r="I18" s="6">
        <v>64</v>
      </c>
      <c r="J18" s="2" t="s">
        <v>4</v>
      </c>
      <c r="K18" s="7"/>
    </row>
    <row r="19" spans="1:11" s="1" customFormat="1" x14ac:dyDescent="0.25">
      <c r="A19" s="6">
        <v>29</v>
      </c>
      <c r="B19" s="2" t="s">
        <v>3</v>
      </c>
      <c r="C19" s="2" t="s">
        <v>10</v>
      </c>
      <c r="D19" s="2"/>
      <c r="E19" s="8">
        <v>2017</v>
      </c>
      <c r="F19" s="2" t="s">
        <v>2</v>
      </c>
      <c r="G19" s="2" t="s">
        <v>21</v>
      </c>
      <c r="H19" s="2">
        <v>105000000</v>
      </c>
      <c r="I19" s="6">
        <v>90</v>
      </c>
      <c r="J19" s="2" t="s">
        <v>4</v>
      </c>
      <c r="K19" s="7"/>
    </row>
    <row r="20" spans="1:11" s="1" customFormat="1" x14ac:dyDescent="0.25">
      <c r="A20" s="6">
        <v>29</v>
      </c>
      <c r="B20" s="2" t="s">
        <v>3</v>
      </c>
      <c r="C20" s="2" t="s">
        <v>23</v>
      </c>
      <c r="D20" s="2"/>
      <c r="E20" s="8">
        <v>2017</v>
      </c>
      <c r="F20" s="2" t="s">
        <v>2</v>
      </c>
      <c r="G20" s="2" t="s">
        <v>21</v>
      </c>
      <c r="H20" s="2">
        <v>21000000</v>
      </c>
      <c r="I20" s="6">
        <v>5</v>
      </c>
      <c r="J20" s="2" t="s">
        <v>4</v>
      </c>
      <c r="K20" s="7"/>
    </row>
    <row r="21" spans="1:11" s="1" customFormat="1" x14ac:dyDescent="0.25">
      <c r="A21" s="6">
        <v>29</v>
      </c>
      <c r="B21" s="2" t="s">
        <v>3</v>
      </c>
      <c r="C21" s="2" t="s">
        <v>18</v>
      </c>
      <c r="D21" s="2"/>
      <c r="E21" s="8">
        <v>2017</v>
      </c>
      <c r="F21" s="2" t="s">
        <v>2</v>
      </c>
      <c r="G21" s="2" t="s">
        <v>21</v>
      </c>
      <c r="H21" s="2">
        <v>28000000</v>
      </c>
      <c r="I21" s="6">
        <v>35</v>
      </c>
      <c r="J21" s="2" t="s">
        <v>4</v>
      </c>
      <c r="K21" s="7"/>
    </row>
    <row r="22" spans="1:11" s="1" customFormat="1" x14ac:dyDescent="0.25">
      <c r="A22" s="6">
        <v>29</v>
      </c>
      <c r="B22" s="2" t="s">
        <v>3</v>
      </c>
      <c r="C22" s="2" t="s">
        <v>9</v>
      </c>
      <c r="D22" s="2"/>
      <c r="E22" s="8">
        <v>2017</v>
      </c>
      <c r="F22" s="2" t="s">
        <v>2</v>
      </c>
      <c r="G22" s="2" t="s">
        <v>21</v>
      </c>
      <c r="H22" s="2">
        <v>112000000</v>
      </c>
      <c r="I22" s="6">
        <v>125</v>
      </c>
      <c r="J22" s="2" t="s">
        <v>4</v>
      </c>
      <c r="K22" s="7"/>
    </row>
    <row r="23" spans="1:11" s="1" customFormat="1" x14ac:dyDescent="0.25">
      <c r="A23" s="6">
        <v>29</v>
      </c>
      <c r="B23" s="2" t="s">
        <v>3</v>
      </c>
      <c r="C23" s="2" t="s">
        <v>17</v>
      </c>
      <c r="D23" s="2"/>
      <c r="E23" s="8">
        <v>2017</v>
      </c>
      <c r="F23" s="2" t="s">
        <v>2</v>
      </c>
      <c r="G23" s="2" t="s">
        <v>21</v>
      </c>
      <c r="H23" s="2">
        <v>49000000</v>
      </c>
      <c r="I23" s="6">
        <v>150</v>
      </c>
      <c r="J23" s="2" t="s">
        <v>4</v>
      </c>
      <c r="K23" s="7"/>
    </row>
    <row r="24" spans="1:11" s="1" customFormat="1" x14ac:dyDescent="0.25">
      <c r="A24" s="6">
        <v>29</v>
      </c>
      <c r="B24" s="2" t="s">
        <v>3</v>
      </c>
      <c r="C24" s="2" t="s">
        <v>15</v>
      </c>
      <c r="D24" s="2"/>
      <c r="E24" s="8">
        <v>2017</v>
      </c>
      <c r="F24" s="2" t="s">
        <v>2</v>
      </c>
      <c r="G24" s="2" t="s">
        <v>21</v>
      </c>
      <c r="H24" s="2">
        <v>42000000</v>
      </c>
      <c r="I24" s="6">
        <v>28</v>
      </c>
      <c r="J24" s="2" t="s">
        <v>4</v>
      </c>
      <c r="K24" s="7"/>
    </row>
    <row r="25" spans="1:11" s="1" customFormat="1" x14ac:dyDescent="0.25">
      <c r="A25" s="6">
        <v>29</v>
      </c>
      <c r="B25" s="2" t="s">
        <v>3</v>
      </c>
      <c r="C25" s="2" t="s">
        <v>22</v>
      </c>
      <c r="D25" s="2"/>
      <c r="E25" s="8">
        <v>2017</v>
      </c>
      <c r="F25" s="2" t="s">
        <v>2</v>
      </c>
      <c r="G25" s="2" t="s">
        <v>21</v>
      </c>
      <c r="H25" s="2">
        <v>35000000</v>
      </c>
      <c r="I25" s="6">
        <v>10</v>
      </c>
      <c r="J25" s="2" t="s">
        <v>4</v>
      </c>
    </row>
    <row r="26" spans="1:11" s="1" customFormat="1" x14ac:dyDescent="0.25">
      <c r="A26" s="6">
        <v>29</v>
      </c>
      <c r="B26" s="2" t="s">
        <v>3</v>
      </c>
      <c r="C26" s="2" t="s">
        <v>11</v>
      </c>
      <c r="D26" s="2"/>
      <c r="E26" s="8">
        <v>2017</v>
      </c>
      <c r="F26" s="2" t="s">
        <v>2</v>
      </c>
      <c r="G26" s="2" t="s">
        <v>21</v>
      </c>
      <c r="H26" s="2">
        <v>56000000</v>
      </c>
      <c r="I26" s="6">
        <v>30</v>
      </c>
      <c r="J26" s="2" t="s">
        <v>4</v>
      </c>
      <c r="K26" s="7"/>
    </row>
    <row r="27" spans="1:11" s="1" customFormat="1" x14ac:dyDescent="0.25">
      <c r="A27" s="6">
        <v>29</v>
      </c>
      <c r="B27" s="2" t="s">
        <v>3</v>
      </c>
      <c r="C27" s="2" t="s">
        <v>14</v>
      </c>
      <c r="D27" s="2"/>
      <c r="E27" s="8">
        <v>2017</v>
      </c>
      <c r="F27" s="2" t="s">
        <v>2</v>
      </c>
      <c r="G27" s="2" t="s">
        <v>21</v>
      </c>
      <c r="H27" s="2">
        <v>49000000</v>
      </c>
      <c r="I27" s="6">
        <v>14</v>
      </c>
      <c r="J27" s="2" t="s">
        <v>4</v>
      </c>
      <c r="K27" s="7"/>
    </row>
    <row r="28" spans="1:11" s="1" customFormat="1" x14ac:dyDescent="0.25">
      <c r="A28" s="6">
        <v>29</v>
      </c>
      <c r="B28" s="2" t="s">
        <v>3</v>
      </c>
      <c r="C28" s="2" t="s">
        <v>16</v>
      </c>
      <c r="D28" s="2"/>
      <c r="E28" s="8">
        <v>2017</v>
      </c>
      <c r="F28" s="2" t="s">
        <v>2</v>
      </c>
      <c r="G28" s="2" t="s">
        <v>21</v>
      </c>
      <c r="H28" s="2">
        <v>35000000</v>
      </c>
      <c r="I28" s="6">
        <v>5</v>
      </c>
      <c r="J28" s="2" t="s">
        <v>4</v>
      </c>
      <c r="K28" s="7"/>
    </row>
    <row r="29" spans="1:11" s="1" customFormat="1" x14ac:dyDescent="0.25">
      <c r="A29" s="6">
        <v>29</v>
      </c>
      <c r="B29" s="2" t="s">
        <v>3</v>
      </c>
      <c r="C29" s="2" t="s">
        <v>12</v>
      </c>
      <c r="D29" s="2"/>
      <c r="E29" s="8">
        <v>2017</v>
      </c>
      <c r="F29" s="2" t="s">
        <v>2</v>
      </c>
      <c r="G29" s="2" t="s">
        <v>21</v>
      </c>
      <c r="H29" s="2">
        <v>28000000</v>
      </c>
      <c r="I29" s="6">
        <v>9</v>
      </c>
      <c r="J29" s="2" t="s">
        <v>4</v>
      </c>
      <c r="K29" s="7"/>
    </row>
    <row r="30" spans="1:11" s="1" customFormat="1" x14ac:dyDescent="0.25">
      <c r="A30" s="6">
        <v>29</v>
      </c>
      <c r="B30" s="2" t="s">
        <v>3</v>
      </c>
      <c r="C30" s="2" t="s">
        <v>7</v>
      </c>
      <c r="D30" s="2"/>
      <c r="E30" s="8">
        <v>2017</v>
      </c>
      <c r="F30" s="2" t="s">
        <v>2</v>
      </c>
      <c r="G30" s="2" t="s">
        <v>21</v>
      </c>
      <c r="H30" s="2">
        <v>84000000</v>
      </c>
      <c r="I30" s="6">
        <v>164</v>
      </c>
      <c r="J30" s="2" t="s">
        <v>4</v>
      </c>
      <c r="K30" s="7"/>
    </row>
    <row r="31" spans="1:11" s="1" customFormat="1" x14ac:dyDescent="0.25">
      <c r="A31" s="6">
        <v>29</v>
      </c>
      <c r="B31" s="2" t="s">
        <v>3</v>
      </c>
      <c r="C31" s="2" t="s">
        <v>20</v>
      </c>
      <c r="D31" s="2"/>
      <c r="E31" s="8">
        <v>2017</v>
      </c>
      <c r="F31" s="2" t="s">
        <v>2</v>
      </c>
      <c r="G31" s="2" t="s">
        <v>1</v>
      </c>
      <c r="H31" s="2">
        <v>20000000</v>
      </c>
      <c r="I31" s="6">
        <v>62</v>
      </c>
      <c r="J31" s="2" t="s">
        <v>4</v>
      </c>
      <c r="K31" s="7"/>
    </row>
    <row r="32" spans="1:11" s="1" customFormat="1" x14ac:dyDescent="0.25">
      <c r="A32" s="6">
        <v>29</v>
      </c>
      <c r="B32" s="2" t="s">
        <v>3</v>
      </c>
      <c r="C32" s="2" t="s">
        <v>13</v>
      </c>
      <c r="D32" s="2"/>
      <c r="E32" s="8">
        <v>2017</v>
      </c>
      <c r="F32" s="2" t="s">
        <v>2</v>
      </c>
      <c r="G32" s="2" t="s">
        <v>1</v>
      </c>
      <c r="H32" s="2">
        <v>10000000</v>
      </c>
      <c r="I32" s="6">
        <v>54</v>
      </c>
      <c r="J32" s="2" t="s">
        <v>4</v>
      </c>
      <c r="K32" s="7"/>
    </row>
    <row r="33" spans="1:11" s="1" customFormat="1" x14ac:dyDescent="0.25">
      <c r="A33" s="6">
        <v>29</v>
      </c>
      <c r="B33" s="2" t="s">
        <v>3</v>
      </c>
      <c r="C33" s="2" t="s">
        <v>19</v>
      </c>
      <c r="D33" s="2"/>
      <c r="E33" s="8">
        <v>2017</v>
      </c>
      <c r="F33" s="2" t="s">
        <v>2</v>
      </c>
      <c r="G33" s="2" t="s">
        <v>1</v>
      </c>
      <c r="H33" s="2">
        <v>20000000</v>
      </c>
      <c r="I33" s="6">
        <v>82</v>
      </c>
      <c r="J33" s="2" t="s">
        <v>4</v>
      </c>
      <c r="K33" s="7"/>
    </row>
    <row r="34" spans="1:11" s="1" customFormat="1" x14ac:dyDescent="0.25">
      <c r="A34" s="6">
        <v>29</v>
      </c>
      <c r="B34" s="2" t="s">
        <v>3</v>
      </c>
      <c r="C34" s="2" t="s">
        <v>10</v>
      </c>
      <c r="D34" s="2"/>
      <c r="E34" s="8">
        <v>2017</v>
      </c>
      <c r="F34" s="2" t="s">
        <v>2</v>
      </c>
      <c r="G34" s="2" t="s">
        <v>1</v>
      </c>
      <c r="H34" s="2">
        <v>10000000</v>
      </c>
      <c r="I34" s="6">
        <v>100</v>
      </c>
      <c r="J34" s="2" t="s">
        <v>4</v>
      </c>
      <c r="K34" s="7"/>
    </row>
    <row r="35" spans="1:11" s="1" customFormat="1" x14ac:dyDescent="0.25">
      <c r="A35" s="6">
        <v>29</v>
      </c>
      <c r="B35" s="2" t="s">
        <v>3</v>
      </c>
      <c r="C35" s="2" t="s">
        <v>18</v>
      </c>
      <c r="D35" s="2"/>
      <c r="E35" s="8">
        <v>2017</v>
      </c>
      <c r="F35" s="2" t="s">
        <v>2</v>
      </c>
      <c r="G35" s="2" t="s">
        <v>1</v>
      </c>
      <c r="H35" s="2">
        <v>10000000</v>
      </c>
      <c r="I35" s="6">
        <v>156</v>
      </c>
      <c r="J35" s="2" t="s">
        <v>4</v>
      </c>
      <c r="K35" s="7"/>
    </row>
    <row r="36" spans="1:11" s="1" customFormat="1" x14ac:dyDescent="0.25">
      <c r="A36" s="6">
        <v>29</v>
      </c>
      <c r="B36" s="2" t="s">
        <v>3</v>
      </c>
      <c r="C36" s="2" t="s">
        <v>17</v>
      </c>
      <c r="D36" s="2"/>
      <c r="E36" s="8">
        <v>2017</v>
      </c>
      <c r="F36" s="2" t="s">
        <v>2</v>
      </c>
      <c r="G36" s="2" t="s">
        <v>1</v>
      </c>
      <c r="H36" s="2">
        <v>10000000</v>
      </c>
      <c r="I36" s="6">
        <v>60</v>
      </c>
      <c r="J36" s="2" t="s">
        <v>4</v>
      </c>
      <c r="K36" s="7"/>
    </row>
    <row r="37" spans="1:11" s="1" customFormat="1" x14ac:dyDescent="0.25">
      <c r="A37" s="6">
        <v>29</v>
      </c>
      <c r="B37" s="2" t="s">
        <v>3</v>
      </c>
      <c r="C37" s="2" t="s">
        <v>16</v>
      </c>
      <c r="D37" s="2"/>
      <c r="E37" s="8">
        <v>2017</v>
      </c>
      <c r="F37" s="2" t="s">
        <v>2</v>
      </c>
      <c r="G37" s="2" t="s">
        <v>1</v>
      </c>
      <c r="H37" s="2">
        <v>10000000</v>
      </c>
      <c r="I37" s="6">
        <v>34</v>
      </c>
      <c r="J37" s="2" t="s">
        <v>4</v>
      </c>
      <c r="K37" s="7"/>
    </row>
    <row r="38" spans="1:11" s="1" customFormat="1" x14ac:dyDescent="0.25">
      <c r="A38" s="6">
        <v>29</v>
      </c>
      <c r="B38" s="2" t="s">
        <v>3</v>
      </c>
      <c r="C38" s="2" t="s">
        <v>15</v>
      </c>
      <c r="D38" s="2"/>
      <c r="E38" s="8">
        <v>2017</v>
      </c>
      <c r="F38" s="2" t="s">
        <v>2</v>
      </c>
      <c r="G38" s="2" t="s">
        <v>1</v>
      </c>
      <c r="H38" s="2">
        <v>10000000</v>
      </c>
      <c r="I38" s="6">
        <v>71</v>
      </c>
      <c r="J38" s="2" t="s">
        <v>4</v>
      </c>
      <c r="K38" s="7"/>
    </row>
    <row r="39" spans="1:11" s="1" customFormat="1" x14ac:dyDescent="0.25">
      <c r="A39" s="6">
        <v>29</v>
      </c>
      <c r="B39" s="2" t="s">
        <v>3</v>
      </c>
      <c r="C39" s="2" t="s">
        <v>12</v>
      </c>
      <c r="D39" s="2"/>
      <c r="E39" s="8">
        <v>2017</v>
      </c>
      <c r="F39" s="2" t="s">
        <v>2</v>
      </c>
      <c r="G39" s="2" t="s">
        <v>1</v>
      </c>
      <c r="H39" s="2">
        <v>10000000</v>
      </c>
      <c r="I39" s="6">
        <v>106</v>
      </c>
      <c r="J39" s="2" t="s">
        <v>4</v>
      </c>
      <c r="K39" s="7"/>
    </row>
    <row r="40" spans="1:11" s="1" customFormat="1" x14ac:dyDescent="0.25">
      <c r="A40" s="6">
        <v>29</v>
      </c>
      <c r="B40" s="2" t="s">
        <v>3</v>
      </c>
      <c r="C40" s="2" t="s">
        <v>11</v>
      </c>
      <c r="D40" s="2"/>
      <c r="E40" s="8">
        <v>2017</v>
      </c>
      <c r="F40" s="2" t="s">
        <v>2</v>
      </c>
      <c r="G40" s="2" t="s">
        <v>1</v>
      </c>
      <c r="H40" s="2">
        <v>10000000</v>
      </c>
      <c r="I40" s="6">
        <v>145</v>
      </c>
      <c r="J40" s="2" t="s">
        <v>4</v>
      </c>
      <c r="K40" s="7"/>
    </row>
    <row r="41" spans="1:11" s="1" customFormat="1" x14ac:dyDescent="0.25">
      <c r="A41" s="6">
        <v>29</v>
      </c>
      <c r="B41" s="2" t="s">
        <v>3</v>
      </c>
      <c r="C41" s="2" t="s">
        <v>7</v>
      </c>
      <c r="D41" s="2"/>
      <c r="E41" s="8">
        <v>2017</v>
      </c>
      <c r="F41" s="2" t="s">
        <v>2</v>
      </c>
      <c r="G41" s="2" t="s">
        <v>1</v>
      </c>
      <c r="H41" s="2">
        <v>10000000</v>
      </c>
      <c r="I41" s="6">
        <v>52</v>
      </c>
      <c r="J41" s="2" t="s">
        <v>4</v>
      </c>
      <c r="K41" s="7"/>
    </row>
    <row r="42" spans="1:11" s="1" customFormat="1" x14ac:dyDescent="0.25">
      <c r="A42" s="6">
        <v>29</v>
      </c>
      <c r="B42" s="2" t="s">
        <v>3</v>
      </c>
      <c r="C42" s="2" t="s">
        <v>14</v>
      </c>
      <c r="D42" s="2"/>
      <c r="E42" s="8">
        <v>2017</v>
      </c>
      <c r="F42" s="2" t="s">
        <v>2</v>
      </c>
      <c r="G42" s="2" t="s">
        <v>8</v>
      </c>
      <c r="H42" s="2">
        <v>30000000</v>
      </c>
      <c r="I42" s="6">
        <v>200</v>
      </c>
      <c r="J42" s="2" t="s">
        <v>4</v>
      </c>
      <c r="K42" s="7"/>
    </row>
    <row r="43" spans="1:11" s="1" customFormat="1" x14ac:dyDescent="0.25">
      <c r="A43" s="6">
        <v>29</v>
      </c>
      <c r="B43" s="2" t="s">
        <v>3</v>
      </c>
      <c r="C43" s="2" t="s">
        <v>7</v>
      </c>
      <c r="D43" s="2"/>
      <c r="E43" s="8">
        <v>2017</v>
      </c>
      <c r="F43" s="2" t="s">
        <v>2</v>
      </c>
      <c r="G43" s="2" t="s">
        <v>8</v>
      </c>
      <c r="H43" s="2">
        <v>30000000</v>
      </c>
      <c r="I43" s="6">
        <v>125</v>
      </c>
      <c r="J43" s="2" t="s">
        <v>4</v>
      </c>
      <c r="K43" s="7"/>
    </row>
    <row r="44" spans="1:11" s="1" customFormat="1" x14ac:dyDescent="0.25">
      <c r="A44" s="6">
        <v>29</v>
      </c>
      <c r="B44" s="2" t="s">
        <v>3</v>
      </c>
      <c r="C44" s="2" t="s">
        <v>13</v>
      </c>
      <c r="D44" s="2"/>
      <c r="E44" s="8">
        <v>2017</v>
      </c>
      <c r="F44" s="2" t="s">
        <v>2</v>
      </c>
      <c r="G44" s="2" t="s">
        <v>8</v>
      </c>
      <c r="H44" s="2">
        <v>30000000</v>
      </c>
      <c r="I44" s="6">
        <v>225</v>
      </c>
      <c r="J44" s="2" t="s">
        <v>4</v>
      </c>
      <c r="K44" s="7"/>
    </row>
    <row r="45" spans="1:11" s="1" customFormat="1" x14ac:dyDescent="0.25">
      <c r="A45" s="6">
        <v>29</v>
      </c>
      <c r="B45" s="2" t="s">
        <v>3</v>
      </c>
      <c r="C45" s="2" t="s">
        <v>12</v>
      </c>
      <c r="D45" s="2"/>
      <c r="E45" s="8">
        <v>2017</v>
      </c>
      <c r="F45" s="2" t="s">
        <v>2</v>
      </c>
      <c r="G45" s="2" t="s">
        <v>8</v>
      </c>
      <c r="H45" s="2">
        <v>15000000</v>
      </c>
      <c r="I45" s="6">
        <v>100</v>
      </c>
      <c r="J45" s="2" t="s">
        <v>4</v>
      </c>
      <c r="K45" s="7"/>
    </row>
    <row r="46" spans="1:11" s="1" customFormat="1" x14ac:dyDescent="0.25">
      <c r="A46" s="6">
        <v>29</v>
      </c>
      <c r="B46" s="2" t="s">
        <v>3</v>
      </c>
      <c r="C46" s="2" t="s">
        <v>11</v>
      </c>
      <c r="D46" s="2"/>
      <c r="E46" s="8">
        <v>2017</v>
      </c>
      <c r="F46" s="2" t="s">
        <v>2</v>
      </c>
      <c r="G46" s="2" t="s">
        <v>8</v>
      </c>
      <c r="H46" s="2">
        <v>15000000</v>
      </c>
      <c r="I46" s="6">
        <v>100</v>
      </c>
      <c r="J46" s="2" t="s">
        <v>4</v>
      </c>
      <c r="K46" s="7"/>
    </row>
    <row r="47" spans="1:11" s="1" customFormat="1" x14ac:dyDescent="0.25">
      <c r="A47" s="6">
        <v>29</v>
      </c>
      <c r="B47" s="2" t="s">
        <v>3</v>
      </c>
      <c r="C47" s="2" t="s">
        <v>10</v>
      </c>
      <c r="D47" s="2"/>
      <c r="E47" s="8">
        <v>2017</v>
      </c>
      <c r="F47" s="2" t="s">
        <v>2</v>
      </c>
      <c r="G47" s="2" t="s">
        <v>8</v>
      </c>
      <c r="H47" s="2" t="e">
        <f>SUM([1]Sheet2!#REF!)</f>
        <v>#REF!</v>
      </c>
      <c r="I47" s="6" t="e">
        <f>SUM([1]Sheet2!#REF!)</f>
        <v>#REF!</v>
      </c>
      <c r="J47" s="2" t="s">
        <v>4</v>
      </c>
      <c r="K47" s="7"/>
    </row>
    <row r="48" spans="1:11" s="1" customFormat="1" x14ac:dyDescent="0.25">
      <c r="A48" s="6">
        <v>29</v>
      </c>
      <c r="B48" s="2" t="s">
        <v>3</v>
      </c>
      <c r="C48" s="2" t="s">
        <v>9</v>
      </c>
      <c r="D48" s="2"/>
      <c r="E48" s="8">
        <v>2017</v>
      </c>
      <c r="F48" s="2" t="s">
        <v>2</v>
      </c>
      <c r="G48" s="2" t="s">
        <v>8</v>
      </c>
      <c r="H48" s="2" t="e">
        <f>SUM([1]Sheet2!#REF!)</f>
        <v>#REF!</v>
      </c>
      <c r="I48" s="6" t="e">
        <f>SUM([1]Sheet2!#REF!)</f>
        <v>#REF!</v>
      </c>
      <c r="J48" s="2" t="s">
        <v>4</v>
      </c>
      <c r="K48" s="7"/>
    </row>
    <row r="49" spans="1:11" s="1" customFormat="1" x14ac:dyDescent="0.25">
      <c r="A49" s="6">
        <v>29</v>
      </c>
      <c r="B49" s="2" t="s">
        <v>3</v>
      </c>
      <c r="C49" s="2" t="s">
        <v>7</v>
      </c>
      <c r="D49" s="2"/>
      <c r="E49" s="8">
        <v>2017</v>
      </c>
      <c r="F49" s="2" t="s">
        <v>2</v>
      </c>
      <c r="G49" s="2" t="s">
        <v>5</v>
      </c>
      <c r="H49" s="2">
        <v>60000000</v>
      </c>
      <c r="I49" s="6">
        <v>184</v>
      </c>
      <c r="J49" s="2" t="s">
        <v>4</v>
      </c>
      <c r="K49" s="7"/>
    </row>
    <row r="50" spans="1:11" s="1" customFormat="1" x14ac:dyDescent="0.25">
      <c r="A50" s="6">
        <v>29</v>
      </c>
      <c r="B50" s="2" t="s">
        <v>3</v>
      </c>
      <c r="C50" s="2" t="s">
        <v>6</v>
      </c>
      <c r="D50" s="2"/>
      <c r="E50" s="8">
        <v>2017</v>
      </c>
      <c r="F50" s="2" t="s">
        <v>2</v>
      </c>
      <c r="G50" s="2" t="s">
        <v>5</v>
      </c>
      <c r="H50" s="2">
        <v>45000000</v>
      </c>
      <c r="I50" s="6">
        <v>156</v>
      </c>
      <c r="J50" s="2" t="s">
        <v>4</v>
      </c>
      <c r="K50" s="7"/>
    </row>
    <row r="51" spans="1:11" s="1" customFormat="1" x14ac:dyDescent="0.25">
      <c r="A51" s="6">
        <v>29</v>
      </c>
      <c r="B51" s="2" t="s">
        <v>3</v>
      </c>
      <c r="C51" s="2"/>
      <c r="D51" s="2"/>
      <c r="E51" s="5">
        <v>2017</v>
      </c>
      <c r="F51" s="2" t="s">
        <v>2</v>
      </c>
      <c r="G51" s="2" t="s">
        <v>1</v>
      </c>
      <c r="H51" s="4">
        <v>9220000000</v>
      </c>
      <c r="I51" s="3">
        <v>922</v>
      </c>
      <c r="J51" s="28" t="s">
        <v>0</v>
      </c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75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BREBES</vt:lpstr>
      <vt:lpstr>BREBES!Print_Area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2018-10-09T02:04:57Z</cp:lastPrinted>
  <dcterms:created xsi:type="dcterms:W3CDTF">2018-10-01T01:26:08Z</dcterms:created>
  <dcterms:modified xsi:type="dcterms:W3CDTF">2018-10-09T02:05:07Z</dcterms:modified>
</cp:coreProperties>
</file>